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25725"/>
</workbook>
</file>

<file path=xl/calcChain.xml><?xml version="1.0" encoding="utf-8"?>
<calcChain xmlns="http://schemas.openxmlformats.org/spreadsheetml/2006/main">
  <c r="V4" i="3"/>
  <c r="W4" s="1"/>
  <c r="X4" s="1"/>
  <c r="V5"/>
  <c r="W5" s="1"/>
  <c r="V6"/>
  <c r="W6"/>
  <c r="X6" s="1"/>
  <c r="V7"/>
  <c r="W7" s="1"/>
  <c r="X7" s="1"/>
  <c r="V8"/>
  <c r="W8" s="1"/>
  <c r="X8" s="1"/>
  <c r="V9"/>
  <c r="W9" s="1"/>
  <c r="X9" s="1"/>
  <c r="V10"/>
  <c r="W10"/>
  <c r="X10" s="1"/>
  <c r="S11"/>
  <c r="X5" l="1"/>
  <c r="W11"/>
  <c r="X11"/>
  <c r="V11"/>
</calcChain>
</file>

<file path=xl/sharedStrings.xml><?xml version="1.0" encoding="utf-8"?>
<sst xmlns="http://schemas.openxmlformats.org/spreadsheetml/2006/main" count="184" uniqueCount="102">
  <si>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</si>
  <si>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</si>
  <si>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</si>
  <si>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</si>
  <si>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</si>
  <si>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</si>
  <si>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</si>
  <si>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</si>
  <si>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</si>
  <si>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</si>
  <si>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</si>
  <si>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</si>
  <si>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</si>
  <si>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</si>
  <si>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</si>
  <si>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</si>
  <si>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</si>
  <si>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</si>
  <si>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</si>
  <si>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</si>
  <si>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</si>
  <si>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</si>
  <si>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</si>
  <si>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</si>
  <si>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</si>
  <si>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</si>
  <si>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</si>
  <si>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</si>
  <si>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</si>
  <si>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</si>
  <si>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</si>
  <si>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</si>
  <si>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</si>
  <si>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</si>
  <si>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</si>
  <si>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</si>
  <si>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</si>
  <si>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</si>
  <si>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</si>
  <si>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</si>
  <si>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</si>
  <si>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</si>
  <si>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</si>
  <si>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</si>
  <si>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</si>
  <si>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</si>
  <si>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</si>
  <si>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</si>
  <si>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</si>
  <si>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</si>
  <si>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</si>
  <si>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</si>
  <si>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</si>
  <si>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</si>
  <si>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</si>
  <si>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</si>
  <si>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</si>
  <si>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</si>
  <si>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</si>
  <si>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</si>
  <si>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</si>
  <si>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</si>
  <si>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</si>
  <si>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7.ИСУП.5829761</t>
  </si>
  <si>
    <t>-</t>
  </si>
  <si>
    <t>АТС</t>
  </si>
  <si>
    <t>в составе: базовый кабинет SV8300 (CHS1U-AC(EU) - 3 шт.; карта шины основного модуля (PZ-BS10) - 3 шт.; кабинет SV8100/8300 (CHS2U-EU) - 8 шт.; карта шины ведомого модуля - 8 шт.; кабель программирования (RS Concole CA-A) - 1 шт.; центральный процессор SV8300 (SCC-CP01 MP-EU) - 3 шт.; карта 128IP кодеков (PZ-128IPLC-A) - 3 шт.; голосовая почта (CD-VM00) - 1 шт.; карта AKS (UM-8G APP CF) - 1 шт.; лицензия на базовый софт SV8300 (LS-SYS-R9-LIC-EU) - 1 шт.; лицензия SV8300 на 1 порт (LS-SYS-PORT CA ...</t>
  </si>
  <si>
    <t>III</t>
  </si>
  <si>
    <t>56337 с/о изм. 1</t>
  </si>
  <si>
    <t>56144 с/о (08-13-2091СВ)</t>
  </si>
  <si>
    <t>компл.</t>
  </si>
  <si>
    <t>АБК Кирпичного завода</t>
  </si>
  <si>
    <t>БКП 3/7</t>
  </si>
  <si>
    <t>Оборудование</t>
  </si>
  <si>
    <t>7.ИСУП.5829765</t>
  </si>
  <si>
    <t>Цифровой системный телефон</t>
  </si>
  <si>
    <t>DTL-12D-1P</t>
  </si>
  <si>
    <t>шт.</t>
  </si>
  <si>
    <t>7.ИСУП.5829766</t>
  </si>
  <si>
    <t>DTL-32D-1P</t>
  </si>
  <si>
    <t>11</t>
  </si>
  <si>
    <t>7.ИСУП.5934978</t>
  </si>
  <si>
    <t>Карта расширения</t>
  </si>
  <si>
    <t>CD-8LCAPZ-8LCE</t>
  </si>
  <si>
    <t>59488 с/о (08-13-2091СВ-Д1)</t>
  </si>
  <si>
    <t>требуется совместимость с АТС (позиция № 9 по з/с 56337с/о изм.1)</t>
  </si>
  <si>
    <t>7.ИСУП.5934980</t>
  </si>
  <si>
    <t>Кабель внешнего аккумулятора</t>
  </si>
  <si>
    <t>CHS BATT CA EXT-A</t>
  </si>
  <si>
    <t>7.ИСУП.5934982</t>
  </si>
  <si>
    <t>Крепления CHS1U в 19 стойку</t>
  </si>
  <si>
    <t>CHS1U RACK MOUNT KIT</t>
  </si>
  <si>
    <t>7.ИСУП.5934981</t>
  </si>
  <si>
    <t>Крепления CHS2U в 19 стойку</t>
  </si>
  <si>
    <t>CHS2U RACK MOUNT KIT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</si>
  <si>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</si>
  <si>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</si>
  <si>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</si>
  <si>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</si>
  <si>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</si>
  <si>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</si>
  <si>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 к договору________________________________от ___________________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</si>
</sst>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"/>
  <sheetViews>
    <sheetView tabSelected="1" zoomScale="75" workbookViewId="0">
      <selection activeCell="Y4" sqref="Y4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 t="s">
        <v>101</v>
      </c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409.5">
      <c r="A4" s="16" t="s">
        <v>62</v>
      </c>
      <c r="B4" s="14" t="s">
        <v>63</v>
      </c>
      <c r="C4" s="14" t="s">
        <v>64</v>
      </c>
      <c r="D4" s="15" t="s">
        <v>65</v>
      </c>
      <c r="E4" s="16" t="s">
        <v>64</v>
      </c>
      <c r="F4" s="15" t="s">
        <v>66</v>
      </c>
      <c r="G4" s="14" t="s">
        <v>64</v>
      </c>
      <c r="H4" s="14">
        <v>4</v>
      </c>
      <c r="I4" s="14" t="s">
        <v>64</v>
      </c>
      <c r="J4" s="14" t="s">
        <v>67</v>
      </c>
      <c r="K4" s="14"/>
      <c r="L4" s="14"/>
      <c r="M4" s="14"/>
      <c r="N4" s="14" t="s">
        <v>68</v>
      </c>
      <c r="O4" s="16" t="s">
        <v>24</v>
      </c>
      <c r="P4" s="14"/>
      <c r="Q4" s="14" t="s">
        <v>69</v>
      </c>
      <c r="R4" s="14">
        <v>9</v>
      </c>
      <c r="S4" s="17">
        <v>1</v>
      </c>
      <c r="T4" s="17" t="s">
        <v>70</v>
      </c>
      <c r="U4" s="17">
        <v>0</v>
      </c>
      <c r="V4" s="17">
        <f t="shared" ref="V4:V10" si="0">S4*U4</f>
        <v>0</v>
      </c>
      <c r="W4" s="17">
        <f t="shared" ref="W4:W10" si="1">ROUND(V4*0.18,2)</f>
        <v>0</v>
      </c>
      <c r="X4" s="17">
        <f t="shared" ref="X4:X10" si="2">V4+W4</f>
        <v>0</v>
      </c>
      <c r="Y4" s="14"/>
      <c r="Z4" s="14" t="s">
        <v>71</v>
      </c>
      <c r="AA4" s="18">
        <v>42292</v>
      </c>
      <c r="AB4" s="14"/>
      <c r="AC4" s="17" t="s">
        <v>72</v>
      </c>
      <c r="AD4" s="14"/>
      <c r="AE4" s="14" t="s">
        <v>73</v>
      </c>
      <c r="AF4" s="18"/>
      <c r="AG4" s="14"/>
    </row>
    <row r="5" spans="1:33" ht="47.25">
      <c r="A5" s="16" t="s">
        <v>17</v>
      </c>
      <c r="B5" s="14" t="s">
        <v>74</v>
      </c>
      <c r="C5" s="14" t="s">
        <v>64</v>
      </c>
      <c r="D5" s="15" t="s">
        <v>75</v>
      </c>
      <c r="E5" s="16" t="s">
        <v>76</v>
      </c>
      <c r="F5" s="15" t="s">
        <v>64</v>
      </c>
      <c r="G5" s="14" t="s">
        <v>64</v>
      </c>
      <c r="H5" s="14">
        <v>4</v>
      </c>
      <c r="I5" s="14" t="s">
        <v>64</v>
      </c>
      <c r="J5" s="14" t="s">
        <v>67</v>
      </c>
      <c r="K5" s="14"/>
      <c r="L5" s="14"/>
      <c r="M5" s="14"/>
      <c r="N5" s="14" t="s">
        <v>68</v>
      </c>
      <c r="O5" s="16" t="s">
        <v>25</v>
      </c>
      <c r="P5" s="14"/>
      <c r="Q5" s="14" t="s">
        <v>69</v>
      </c>
      <c r="R5" s="14">
        <v>10</v>
      </c>
      <c r="S5" s="17">
        <v>47</v>
      </c>
      <c r="T5" s="17" t="s">
        <v>77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71</v>
      </c>
      <c r="AA5" s="18">
        <v>42292</v>
      </c>
      <c r="AB5" s="14"/>
      <c r="AC5" s="17" t="s">
        <v>72</v>
      </c>
      <c r="AD5" s="14"/>
      <c r="AE5" s="14" t="s">
        <v>73</v>
      </c>
      <c r="AF5" s="18"/>
      <c r="AG5" s="14"/>
    </row>
    <row r="6" spans="1:33" ht="47.25">
      <c r="A6" s="16" t="s">
        <v>18</v>
      </c>
      <c r="B6" s="14" t="s">
        <v>78</v>
      </c>
      <c r="C6" s="14" t="s">
        <v>64</v>
      </c>
      <c r="D6" s="15" t="s">
        <v>75</v>
      </c>
      <c r="E6" s="16" t="s">
        <v>79</v>
      </c>
      <c r="F6" s="15" t="s">
        <v>64</v>
      </c>
      <c r="G6" s="14" t="s">
        <v>64</v>
      </c>
      <c r="H6" s="14">
        <v>4</v>
      </c>
      <c r="I6" s="14" t="s">
        <v>64</v>
      </c>
      <c r="J6" s="14" t="s">
        <v>67</v>
      </c>
      <c r="K6" s="14"/>
      <c r="L6" s="14"/>
      <c r="M6" s="14"/>
      <c r="N6" s="14" t="s">
        <v>68</v>
      </c>
      <c r="O6" s="16" t="s">
        <v>80</v>
      </c>
      <c r="P6" s="14"/>
      <c r="Q6" s="14" t="s">
        <v>69</v>
      </c>
      <c r="R6" s="14">
        <v>11</v>
      </c>
      <c r="S6" s="17">
        <v>3</v>
      </c>
      <c r="T6" s="17" t="s">
        <v>77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71</v>
      </c>
      <c r="AA6" s="18">
        <v>42292</v>
      </c>
      <c r="AB6" s="14"/>
      <c r="AC6" s="17" t="s">
        <v>72</v>
      </c>
      <c r="AD6" s="14"/>
      <c r="AE6" s="14" t="s">
        <v>73</v>
      </c>
      <c r="AF6" s="18"/>
      <c r="AG6" s="14"/>
    </row>
    <row r="7" spans="1:33" ht="78.75">
      <c r="A7" s="16" t="s">
        <v>19</v>
      </c>
      <c r="B7" s="14" t="s">
        <v>81</v>
      </c>
      <c r="C7" s="14" t="s">
        <v>64</v>
      </c>
      <c r="D7" s="15" t="s">
        <v>82</v>
      </c>
      <c r="E7" s="16" t="s">
        <v>83</v>
      </c>
      <c r="F7" s="15" t="s">
        <v>64</v>
      </c>
      <c r="G7" s="14" t="s">
        <v>64</v>
      </c>
      <c r="H7" s="14">
        <v>4</v>
      </c>
      <c r="I7" s="14"/>
      <c r="J7" s="14" t="s">
        <v>67</v>
      </c>
      <c r="K7" s="14"/>
      <c r="L7" s="14"/>
      <c r="M7" s="14"/>
      <c r="N7" s="14" t="s">
        <v>68</v>
      </c>
      <c r="O7" s="16" t="s">
        <v>34</v>
      </c>
      <c r="P7" s="14"/>
      <c r="Q7" s="14" t="s">
        <v>84</v>
      </c>
      <c r="R7" s="14">
        <v>6</v>
      </c>
      <c r="S7" s="17">
        <v>28</v>
      </c>
      <c r="T7" s="17" t="s">
        <v>77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71</v>
      </c>
      <c r="AA7" s="18">
        <v>42292</v>
      </c>
      <c r="AB7" s="14"/>
      <c r="AC7" s="17" t="s">
        <v>72</v>
      </c>
      <c r="AD7" s="14" t="s">
        <v>85</v>
      </c>
      <c r="AE7" s="14" t="s">
        <v>73</v>
      </c>
      <c r="AF7" s="18"/>
      <c r="AG7" s="14"/>
    </row>
    <row r="8" spans="1:33" ht="78.75">
      <c r="A8" s="16" t="s">
        <v>20</v>
      </c>
      <c r="B8" s="14" t="s">
        <v>86</v>
      </c>
      <c r="C8" s="14" t="s">
        <v>64</v>
      </c>
      <c r="D8" s="15" t="s">
        <v>87</v>
      </c>
      <c r="E8" s="16" t="s">
        <v>64</v>
      </c>
      <c r="F8" s="15" t="s">
        <v>88</v>
      </c>
      <c r="G8" s="14" t="s">
        <v>64</v>
      </c>
      <c r="H8" s="14">
        <v>4</v>
      </c>
      <c r="I8" s="14"/>
      <c r="J8" s="14" t="s">
        <v>67</v>
      </c>
      <c r="K8" s="14"/>
      <c r="L8" s="14"/>
      <c r="M8" s="14"/>
      <c r="N8" s="14" t="s">
        <v>68</v>
      </c>
      <c r="O8" s="16" t="s">
        <v>36</v>
      </c>
      <c r="P8" s="14"/>
      <c r="Q8" s="14" t="s">
        <v>84</v>
      </c>
      <c r="R8" s="14">
        <v>8</v>
      </c>
      <c r="S8" s="17">
        <v>11</v>
      </c>
      <c r="T8" s="17" t="s">
        <v>77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71</v>
      </c>
      <c r="AA8" s="18">
        <v>42292</v>
      </c>
      <c r="AB8" s="14"/>
      <c r="AC8" s="17" t="s">
        <v>72</v>
      </c>
      <c r="AD8" s="14" t="s">
        <v>85</v>
      </c>
      <c r="AE8" s="14" t="s">
        <v>73</v>
      </c>
      <c r="AF8" s="18"/>
      <c r="AG8" s="14"/>
    </row>
    <row r="9" spans="1:33" ht="78.75">
      <c r="A9" s="16" t="s">
        <v>21</v>
      </c>
      <c r="B9" s="14" t="s">
        <v>89</v>
      </c>
      <c r="C9" s="14" t="s">
        <v>64</v>
      </c>
      <c r="D9" s="15" t="s">
        <v>90</v>
      </c>
      <c r="E9" s="16" t="s">
        <v>64</v>
      </c>
      <c r="F9" s="15" t="s">
        <v>91</v>
      </c>
      <c r="G9" s="14" t="s">
        <v>64</v>
      </c>
      <c r="H9" s="14">
        <v>4</v>
      </c>
      <c r="I9" s="14"/>
      <c r="J9" s="14" t="s">
        <v>67</v>
      </c>
      <c r="K9" s="14"/>
      <c r="L9" s="14"/>
      <c r="M9" s="14"/>
      <c r="N9" s="14" t="s">
        <v>68</v>
      </c>
      <c r="O9" s="16" t="s">
        <v>37</v>
      </c>
      <c r="P9" s="14"/>
      <c r="Q9" s="14" t="s">
        <v>84</v>
      </c>
      <c r="R9" s="14">
        <v>10</v>
      </c>
      <c r="S9" s="17">
        <v>3</v>
      </c>
      <c r="T9" s="17" t="s">
        <v>77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71</v>
      </c>
      <c r="AA9" s="18">
        <v>42292</v>
      </c>
      <c r="AB9" s="14"/>
      <c r="AC9" s="17" t="s">
        <v>72</v>
      </c>
      <c r="AD9" s="14" t="s">
        <v>85</v>
      </c>
      <c r="AE9" s="14" t="s">
        <v>73</v>
      </c>
      <c r="AF9" s="18"/>
      <c r="AG9" s="14"/>
    </row>
    <row r="10" spans="1:33" ht="78.75">
      <c r="A10" s="16" t="s">
        <v>22</v>
      </c>
      <c r="B10" s="14" t="s">
        <v>92</v>
      </c>
      <c r="C10" s="14" t="s">
        <v>64</v>
      </c>
      <c r="D10" s="15" t="s">
        <v>93</v>
      </c>
      <c r="E10" s="16" t="s">
        <v>64</v>
      </c>
      <c r="F10" s="15" t="s">
        <v>94</v>
      </c>
      <c r="G10" s="14" t="s">
        <v>64</v>
      </c>
      <c r="H10" s="14">
        <v>4</v>
      </c>
      <c r="I10" s="14"/>
      <c r="J10" s="14" t="s">
        <v>67</v>
      </c>
      <c r="K10" s="14"/>
      <c r="L10" s="14"/>
      <c r="M10" s="14"/>
      <c r="N10" s="14" t="s">
        <v>68</v>
      </c>
      <c r="O10" s="16" t="s">
        <v>38</v>
      </c>
      <c r="P10" s="14"/>
      <c r="Q10" s="14" t="s">
        <v>84</v>
      </c>
      <c r="R10" s="14">
        <v>9</v>
      </c>
      <c r="S10" s="17">
        <v>8</v>
      </c>
      <c r="T10" s="17" t="s">
        <v>77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71</v>
      </c>
      <c r="AA10" s="18">
        <v>42292</v>
      </c>
      <c r="AB10" s="14"/>
      <c r="AC10" s="17" t="s">
        <v>72</v>
      </c>
      <c r="AD10" s="14" t="s">
        <v>85</v>
      </c>
      <c r="AE10" s="14" t="s">
        <v>73</v>
      </c>
      <c r="AF10" s="18"/>
      <c r="AG10" s="14"/>
    </row>
    <row r="11" spans="1:33">
      <c r="A11" s="16"/>
      <c r="B11" s="14"/>
      <c r="C11" s="14"/>
      <c r="D11" s="15"/>
      <c r="E11" s="16"/>
      <c r="F11" s="15"/>
      <c r="G11" s="14"/>
      <c r="H11" s="14"/>
      <c r="I11" s="14"/>
      <c r="J11" s="14"/>
      <c r="K11" s="14"/>
      <c r="L11" s="14"/>
      <c r="M11" s="14"/>
      <c r="N11" s="14" t="s">
        <v>95</v>
      </c>
      <c r="O11" s="16"/>
      <c r="P11" s="14"/>
      <c r="Q11" s="14"/>
      <c r="R11" s="14"/>
      <c r="S11" s="17">
        <f>SUM(S4:S10)</f>
        <v>101</v>
      </c>
      <c r="T11" s="17"/>
      <c r="U11" s="17"/>
      <c r="V11" s="17">
        <f>SUM(V4:V10)</f>
        <v>0</v>
      </c>
      <c r="W11" s="17">
        <f>SUM(W4:W10)</f>
        <v>0</v>
      </c>
      <c r="X11" s="17">
        <f>SUM(X4:X10)</f>
        <v>0</v>
      </c>
      <c r="Y11" s="14"/>
      <c r="Z11" s="14"/>
      <c r="AA11" s="18"/>
      <c r="AB11" s="14"/>
      <c r="AC11" s="17"/>
      <c r="AD11" s="14"/>
      <c r="AE11" s="14"/>
      <c r="AF11" s="18"/>
      <c r="AG11" s="14"/>
    </row>
    <row r="12" spans="1:33">
      <c r="A12" s="19"/>
      <c r="B12" s="20"/>
      <c r="C12" s="20"/>
      <c r="D12" s="21"/>
      <c r="E12" s="19"/>
      <c r="F12" s="21"/>
      <c r="G12" s="20"/>
      <c r="H12" s="20"/>
      <c r="I12" s="20"/>
      <c r="J12" s="20"/>
      <c r="K12" s="20"/>
      <c r="L12" s="20"/>
      <c r="M12" s="20"/>
      <c r="N12" s="20"/>
      <c r="O12" s="19"/>
      <c r="P12" s="20"/>
      <c r="Q12" s="20"/>
      <c r="R12" s="20"/>
      <c r="S12" s="22"/>
      <c r="T12" s="22"/>
      <c r="U12" s="22"/>
      <c r="V12" s="22"/>
      <c r="W12" s="22"/>
      <c r="X12" s="22"/>
      <c r="Y12" s="20"/>
      <c r="Z12" s="20"/>
      <c r="AA12" s="23"/>
      <c r="AB12" s="20"/>
      <c r="AC12" s="22"/>
      <c r="AD12" s="20"/>
      <c r="AE12" s="20"/>
      <c r="AF12" s="23"/>
      <c r="AG12" s="20"/>
    </row>
    <row r="13" spans="1:33">
      <c r="A13" s="24"/>
      <c r="B13" s="25"/>
      <c r="C13" s="25"/>
      <c r="D13" s="26"/>
      <c r="E13" s="24"/>
      <c r="F13" s="26"/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/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</row>
    <row r="14" spans="1:33">
      <c r="A14" s="24"/>
      <c r="B14" s="25"/>
      <c r="C14" s="25"/>
      <c r="D14" s="26"/>
      <c r="E14" s="24"/>
      <c r="F14" s="26"/>
      <c r="G14" s="25"/>
      <c r="H14" s="25"/>
      <c r="I14" s="25"/>
      <c r="J14" s="25" t="s">
        <v>96</v>
      </c>
      <c r="K14" s="25"/>
      <c r="L14" s="25"/>
      <c r="M14" s="25"/>
      <c r="N14" s="25"/>
      <c r="O14" s="24"/>
      <c r="P14" s="25"/>
      <c r="Q14" s="25"/>
      <c r="R14" s="25"/>
      <c r="S14" s="27"/>
      <c r="T14" s="27"/>
      <c r="U14" s="27"/>
      <c r="V14" s="27"/>
      <c r="W14" s="27"/>
      <c r="X14" s="27"/>
      <c r="Y14" s="25"/>
      <c r="Z14" s="25"/>
      <c r="AA14" s="28"/>
      <c r="AB14" s="25"/>
      <c r="AC14" s="27"/>
      <c r="AD14" s="25"/>
      <c r="AE14" s="25"/>
      <c r="AF14" s="28"/>
      <c r="AG14" s="25"/>
    </row>
    <row r="15" spans="1:33">
      <c r="A15" s="24"/>
      <c r="B15" s="25"/>
      <c r="C15" s="25"/>
      <c r="D15" s="26"/>
      <c r="E15" s="24" t="s">
        <v>97</v>
      </c>
      <c r="F15" s="26"/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 t="s">
        <v>98</v>
      </c>
      <c r="T15" s="27"/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</row>
    <row r="16" spans="1:33">
      <c r="A16" s="24"/>
      <c r="B16" s="25"/>
      <c r="C16" s="25"/>
      <c r="D16" s="26"/>
      <c r="E16" s="24" t="s">
        <v>99</v>
      </c>
      <c r="F16" s="26"/>
      <c r="G16" s="25"/>
      <c r="H16" s="25"/>
      <c r="I16" s="25"/>
      <c r="J16" s="25"/>
      <c r="K16" s="25"/>
      <c r="L16" s="25"/>
      <c r="M16" s="25"/>
      <c r="N16" s="25"/>
      <c r="O16" s="24"/>
      <c r="P16" s="25"/>
      <c r="Q16" s="25"/>
      <c r="R16" s="25"/>
      <c r="S16" s="27" t="s">
        <v>99</v>
      </c>
      <c r="T16" s="27"/>
      <c r="U16" s="27"/>
      <c r="V16" s="27"/>
      <c r="W16" s="27"/>
      <c r="X16" s="27"/>
      <c r="Y16" s="25"/>
      <c r="Z16" s="25"/>
      <c r="AA16" s="28"/>
      <c r="AB16" s="25"/>
      <c r="AC16" s="27"/>
      <c r="AD16" s="25"/>
      <c r="AE16" s="25"/>
      <c r="AF16" s="28"/>
      <c r="AG16" s="25"/>
    </row>
    <row r="17" spans="1:33">
      <c r="A17" s="24"/>
      <c r="B17" s="25"/>
      <c r="C17" s="25"/>
      <c r="D17" s="26"/>
      <c r="E17" s="24"/>
      <c r="F17" s="26" t="s">
        <v>100</v>
      </c>
      <c r="G17" s="25"/>
      <c r="H17" s="25"/>
      <c r="I17" s="25"/>
      <c r="J17" s="25"/>
      <c r="K17" s="25"/>
      <c r="L17" s="25"/>
      <c r="M17" s="25"/>
      <c r="N17" s="25"/>
      <c r="O17" s="24"/>
      <c r="P17" s="25"/>
      <c r="Q17" s="25"/>
      <c r="R17" s="25"/>
      <c r="S17" s="27"/>
      <c r="T17" s="27" t="s">
        <v>100</v>
      </c>
      <c r="U17" s="27"/>
      <c r="V17" s="27"/>
      <c r="W17" s="27"/>
      <c r="X17" s="27"/>
      <c r="Y17" s="25"/>
      <c r="Z17" s="25"/>
      <c r="AA17" s="28"/>
      <c r="AB17" s="25"/>
      <c r="AC17" s="27"/>
      <c r="AD17" s="25"/>
      <c r="AE17" s="25"/>
      <c r="AF17" s="28"/>
      <c r="AG17" s="25"/>
    </row>
  </sheetData>
  <autoFilter ref="A3:AG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2013-03-06T08:00:43Z</cp:lastPrinted>
  <dcterms:created xsi:type="dcterms:W3CDTF">2007-11-07T07:16:05Z</dcterms:created>
  <dcterms:modified xsi:type="dcterms:W3CDTF">2015-06-05T08:08:43Z</dcterms:modified>
</cp:coreProperties>
</file>